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nicol\AppData\Local\Temp\Rar$DIa14188.30400\"/>
    </mc:Choice>
  </mc:AlternateContent>
  <xr:revisionPtr revIDLastSave="0" documentId="13_ncr:1_{D156425D-4AFC-4801-B696-BC3FBCAA1B54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7.Costos-Gtos-Gananci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40" i="1" l="1"/>
  <c r="H41" i="1"/>
  <c r="H42" i="1"/>
  <c r="H43" i="1"/>
  <c r="H44" i="1"/>
  <c r="H39" i="1"/>
  <c r="H45" i="1"/>
  <c r="J21" i="1"/>
  <c r="J22" i="1"/>
  <c r="J23" i="1"/>
  <c r="J24" i="1"/>
  <c r="J25" i="1"/>
  <c r="J26" i="1"/>
  <c r="J27" i="1"/>
  <c r="J28" i="1"/>
  <c r="F55" i="1"/>
  <c r="H59" i="1"/>
  <c r="H60" i="1"/>
  <c r="H61" i="1"/>
  <c r="H62" i="1"/>
  <c r="H63" i="1"/>
  <c r="D54" i="1"/>
  <c r="H50" i="1"/>
  <c r="D51" i="1"/>
  <c r="H51" i="1"/>
  <c r="D52" i="1"/>
  <c r="H52" i="1"/>
  <c r="D53" i="1"/>
  <c r="H53" i="1"/>
  <c r="H54" i="1"/>
  <c r="H55" i="1"/>
  <c r="D55" i="1"/>
  <c r="J29" i="1" l="1"/>
  <c r="J31" i="1"/>
  <c r="I32" i="1" l="1"/>
  <c r="K32" i="1" s="1"/>
  <c r="J33" i="1" s="1"/>
  <c r="J66" i="1"/>
</calcChain>
</file>

<file path=xl/sharedStrings.xml><?xml version="1.0" encoding="utf-8"?>
<sst xmlns="http://schemas.openxmlformats.org/spreadsheetml/2006/main" count="54" uniqueCount="50">
  <si>
    <t>dd.mm.aaaa</t>
  </si>
  <si>
    <t>Unidad</t>
  </si>
  <si>
    <t>Subtotal sin IVA</t>
  </si>
  <si>
    <t>Fecha de presupuesto</t>
  </si>
  <si>
    <t>Nº presupuesto</t>
  </si>
  <si>
    <t>Válido hasta</t>
  </si>
  <si>
    <t xml:space="preserve">IVA </t>
  </si>
  <si>
    <t>Total (COP) con iva</t>
  </si>
  <si>
    <t xml:space="preserve">Nombre del Lugar de participación </t>
  </si>
  <si>
    <t>Descripción del Producto</t>
  </si>
  <si>
    <t>Producto</t>
  </si>
  <si>
    <t>Valor de Venta     A</t>
  </si>
  <si>
    <t xml:space="preserve">Costo Produccion B </t>
  </si>
  <si>
    <t>COSTO UNITARIO</t>
  </si>
  <si>
    <t>COSTO TOTAL</t>
  </si>
  <si>
    <t>EMPAQUE</t>
  </si>
  <si>
    <t>MATERIAL</t>
  </si>
  <si>
    <t>Totales</t>
  </si>
  <si>
    <t>Precio (b)</t>
  </si>
  <si>
    <t>Cantidad  (a)</t>
  </si>
  <si>
    <r>
      <t xml:space="preserve">Total (COP) </t>
    </r>
    <r>
      <rPr>
        <b/>
        <sz val="8"/>
        <color theme="1"/>
        <rFont val="Times New Roman"/>
        <family val="1"/>
      </rPr>
      <t>(subtotal + iva)</t>
    </r>
  </si>
  <si>
    <t>TIPO DE GASTO</t>
  </si>
  <si>
    <t xml:space="preserve">NUMERO </t>
  </si>
  <si>
    <t>Transporte</t>
  </si>
  <si>
    <t>Almuerzos</t>
  </si>
  <si>
    <t>hospedaje</t>
  </si>
  <si>
    <t>TOTAL GASTOS</t>
  </si>
  <si>
    <t>CANTIDAD</t>
  </si>
  <si>
    <t>TOTAL COSTO EMPAQUE</t>
  </si>
  <si>
    <t>Total Ventas</t>
  </si>
  <si>
    <t>Arverja</t>
  </si>
  <si>
    <t>Logo organización</t>
  </si>
  <si>
    <t>Ventas a*b</t>
  </si>
  <si>
    <t>Margen de Ganancia A-B</t>
  </si>
  <si>
    <t xml:space="preserve">Costos, Gastos y Ganancias </t>
  </si>
  <si>
    <t>XX</t>
  </si>
  <si>
    <t>Hospedaje</t>
  </si>
  <si>
    <t>GASTOS (Transposte - Alimentación - Estadia)</t>
  </si>
  <si>
    <t>UTILIDAD TOTAL 
(Total Ventas sin IVA - Total Gastos - Total Costos Producción - Total Costos empaque)</t>
  </si>
  <si>
    <t>Nombre de la Organización:</t>
  </si>
  <si>
    <t xml:space="preserve">Nombres y apellidos </t>
  </si>
  <si>
    <t>Dirección:</t>
  </si>
  <si>
    <t xml:space="preserve">Código: </t>
  </si>
  <si>
    <r>
      <rPr>
        <b/>
        <sz val="11"/>
        <color theme="1"/>
        <rFont val="Times New Roman"/>
        <family val="1"/>
      </rPr>
      <t>FORMATO DE COSTOS, GASTOS Y GANANCIAS</t>
    </r>
    <r>
      <rPr>
        <sz val="11"/>
        <color theme="1"/>
        <rFont val="Times New Roman"/>
        <family val="1"/>
      </rPr>
      <t xml:space="preserve">
Dirección de Comercialización</t>
    </r>
  </si>
  <si>
    <t xml:space="preserve">Correo electrónico: </t>
  </si>
  <si>
    <t>Teléfono:</t>
  </si>
  <si>
    <t>Toamte</t>
  </si>
  <si>
    <t xml:space="preserve">Kilo </t>
  </si>
  <si>
    <t>Fecha: Noviembrede 2023</t>
  </si>
  <si>
    <t>Versión: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</si>
</sst>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22"/>
      <color theme="1"/>
      <name val="Times New Roman"/>
      <family val="1"/>
    </font>
    <font>
      <sz val="24"/>
      <color theme="1"/>
      <name val="Times New Roman"/>
      <family val="1"/>
    </font>
    <font>
      <b/>
      <sz val="12"/>
      <name val="Times New Roman"/>
      <family val="1"/>
    </font>
    <font>
      <sz val="16"/>
      <color rgb="FF00B050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0" tint="-0.499984740745262"/>
      <name val="Times New Roman"/>
      <family val="1"/>
    </font>
    <font>
      <sz val="11"/>
      <color theme="0" tint="-0.499984740745262"/>
      <name val="Calibri"/>
      <family val="2"/>
      <scheme val="minor"/>
    </font>
    <font>
      <b/>
      <sz val="12"/>
      <color theme="0" tint="-0.499984740745262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3" fillId="0" borderId="0" applyFont="0" applyFill="0" applyBorder="0" applyAlignment="0" applyProtection="0"/>
  </cellStyleXfs>
  <cellXfs count="17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6" fillId="0" borderId="0" xfId="0" applyFont="1" applyAlignment="1">
      <alignment horizontal="center" vertical="center"/>
    </xf>
    <xf numFmtId="3" fontId="4" fillId="0" borderId="1" xfId="0" applyNumberFormat="1" applyFont="1" applyBorder="1"/>
    <xf numFmtId="0" fontId="4" fillId="0" borderId="1" xfId="0" applyFont="1" applyBorder="1" applyAlignment="1">
      <alignment horizontal="left"/>
    </xf>
    <xf numFmtId="0" fontId="8" fillId="0" borderId="0" xfId="0" applyFont="1" applyAlignment="1">
      <alignment vertical="top"/>
    </xf>
    <xf numFmtId="0" fontId="4" fillId="0" borderId="29" xfId="0" applyFont="1" applyBorder="1"/>
    <xf numFmtId="3" fontId="4" fillId="0" borderId="25" xfId="0" applyNumberFormat="1" applyFont="1" applyBorder="1"/>
    <xf numFmtId="0" fontId="4" fillId="0" borderId="25" xfId="0" applyFont="1" applyBorder="1" applyAlignment="1">
      <alignment horizontal="left"/>
    </xf>
    <xf numFmtId="0" fontId="4" fillId="0" borderId="22" xfId="0" applyFont="1" applyBorder="1"/>
    <xf numFmtId="0" fontId="9" fillId="0" borderId="0" xfId="0" applyFont="1"/>
    <xf numFmtId="9" fontId="9" fillId="0" borderId="0" xfId="0" applyNumberFormat="1" applyFont="1"/>
    <xf numFmtId="0" fontId="0" fillId="0" borderId="29" xfId="0" applyBorder="1"/>
    <xf numFmtId="0" fontId="1" fillId="0" borderId="0" xfId="0" applyFont="1" applyAlignment="1">
      <alignment horizontal="left"/>
    </xf>
    <xf numFmtId="0" fontId="0" fillId="0" borderId="29" xfId="0" applyBorder="1" applyAlignment="1">
      <alignment horizontal="left"/>
    </xf>
    <xf numFmtId="0" fontId="0" fillId="0" borderId="22" xfId="0" applyBorder="1"/>
    <xf numFmtId="0" fontId="0" fillId="0" borderId="16" xfId="0" applyBorder="1"/>
    <xf numFmtId="0" fontId="0" fillId="0" borderId="6" xfId="0" applyBorder="1"/>
    <xf numFmtId="0" fontId="0" fillId="0" borderId="17" xfId="0" applyBorder="1"/>
    <xf numFmtId="4" fontId="14" fillId="0" borderId="29" xfId="0" applyNumberFormat="1" applyFont="1" applyBorder="1"/>
    <xf numFmtId="0" fontId="10" fillId="0" borderId="45" xfId="0" applyFont="1" applyBorder="1" applyAlignment="1">
      <alignment vertical="center"/>
    </xf>
    <xf numFmtId="164" fontId="15" fillId="3" borderId="3" xfId="0" applyNumberFormat="1" applyFont="1" applyFill="1" applyBorder="1" applyAlignment="1">
      <alignment horizontal="right" vertical="center"/>
    </xf>
    <xf numFmtId="164" fontId="15" fillId="3" borderId="5" xfId="0" applyNumberFormat="1" applyFont="1" applyFill="1" applyBorder="1" applyAlignment="1">
      <alignment horizontal="right" vertical="center"/>
    </xf>
    <xf numFmtId="4" fontId="15" fillId="0" borderId="26" xfId="0" applyNumberFormat="1" applyFont="1" applyBorder="1" applyAlignment="1">
      <alignment horizontal="center" vertical="center"/>
    </xf>
    <xf numFmtId="4" fontId="15" fillId="0" borderId="28" xfId="0" applyNumberFormat="1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5" xfId="0" applyBorder="1" applyAlignment="1">
      <alignment horizontal="center"/>
    </xf>
    <xf numFmtId="0" fontId="3" fillId="0" borderId="26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4" fontId="0" fillId="0" borderId="25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2" xfId="0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165" fontId="14" fillId="0" borderId="2" xfId="1" applyNumberFormat="1" applyFont="1" applyBorder="1" applyAlignment="1">
      <alignment horizontal="right"/>
    </xf>
    <xf numFmtId="165" fontId="14" fillId="0" borderId="33" xfId="1" applyNumberFormat="1" applyFont="1" applyBorder="1" applyAlignment="1">
      <alignment horizontal="right"/>
    </xf>
    <xf numFmtId="165" fontId="14" fillId="0" borderId="3" xfId="1" applyNumberFormat="1" applyFont="1" applyBorder="1" applyAlignment="1">
      <alignment horizontal="right"/>
    </xf>
    <xf numFmtId="165" fontId="14" fillId="0" borderId="5" xfId="1" applyNumberFormat="1" applyFont="1" applyBorder="1" applyAlignment="1">
      <alignment horizontal="right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3" xfId="0" applyBorder="1" applyAlignment="1">
      <alignment horizontal="center"/>
    </xf>
    <xf numFmtId="4" fontId="0" fillId="0" borderId="27" xfId="0" applyNumberFormat="1" applyBorder="1" applyAlignment="1">
      <alignment horizontal="center" vertical="center"/>
    </xf>
    <xf numFmtId="4" fontId="15" fillId="0" borderId="2" xfId="0" applyNumberFormat="1" applyFont="1" applyBorder="1" applyAlignment="1">
      <alignment horizontal="center"/>
    </xf>
    <xf numFmtId="4" fontId="15" fillId="0" borderId="33" xfId="0" applyNumberFormat="1" applyFont="1" applyBorder="1" applyAlignment="1">
      <alignment horizontal="center"/>
    </xf>
    <xf numFmtId="4" fontId="15" fillId="0" borderId="1" xfId="0" applyNumberFormat="1" applyFont="1" applyBorder="1" applyAlignment="1">
      <alignment horizontal="center"/>
    </xf>
    <xf numFmtId="4" fontId="15" fillId="0" borderId="8" xfId="0" applyNumberFormat="1" applyFont="1" applyBorder="1" applyAlignment="1">
      <alignment horizontal="center"/>
    </xf>
    <xf numFmtId="4" fontId="15" fillId="0" borderId="25" xfId="0" applyNumberFormat="1" applyFont="1" applyBorder="1" applyAlignment="1">
      <alignment horizontal="center"/>
    </xf>
    <xf numFmtId="4" fontId="15" fillId="0" borderId="31" xfId="0" applyNumberFormat="1" applyFont="1" applyBorder="1" applyAlignment="1">
      <alignment horizontal="center"/>
    </xf>
    <xf numFmtId="0" fontId="10" fillId="2" borderId="30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15" fillId="0" borderId="33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5" fillId="0" borderId="31" xfId="0" applyFont="1" applyBorder="1" applyAlignment="1">
      <alignment horizontal="center"/>
    </xf>
    <xf numFmtId="4" fontId="15" fillId="0" borderId="27" xfId="0" applyNumberFormat="1" applyFont="1" applyBorder="1" applyAlignment="1">
      <alignment horizontal="center"/>
    </xf>
    <xf numFmtId="0" fontId="15" fillId="0" borderId="28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9" fillId="2" borderId="19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4" fontId="14" fillId="0" borderId="1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0" fontId="4" fillId="0" borderId="32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4" fontId="4" fillId="0" borderId="25" xfId="0" applyNumberFormat="1" applyFont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10" fillId="2" borderId="26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right"/>
    </xf>
    <xf numFmtId="0" fontId="14" fillId="0" borderId="8" xfId="0" applyFont="1" applyBorder="1" applyAlignment="1">
      <alignment horizontal="right"/>
    </xf>
    <xf numFmtId="4" fontId="9" fillId="2" borderId="6" xfId="0" applyNumberFormat="1" applyFont="1" applyFill="1" applyBorder="1" applyAlignment="1">
      <alignment horizontal="right" vertical="center"/>
    </xf>
    <xf numFmtId="4" fontId="9" fillId="2" borderId="17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4" fontId="14" fillId="0" borderId="26" xfId="0" applyNumberFormat="1" applyFont="1" applyBorder="1" applyAlignment="1">
      <alignment horizontal="right"/>
    </xf>
    <xf numFmtId="4" fontId="14" fillId="0" borderId="28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4" fontId="14" fillId="0" borderId="0" xfId="0" applyNumberFormat="1" applyFont="1" applyAlignment="1">
      <alignment horizontal="right"/>
    </xf>
    <xf numFmtId="4" fontId="14" fillId="0" borderId="29" xfId="0" applyNumberFormat="1" applyFont="1" applyBorder="1" applyAlignment="1">
      <alignment horizontal="right"/>
    </xf>
    <xf numFmtId="4" fontId="14" fillId="0" borderId="0" xfId="0" applyNumberFormat="1" applyFont="1" applyAlignment="1">
      <alignment horizontal="left"/>
    </xf>
    <xf numFmtId="4" fontId="16" fillId="2" borderId="14" xfId="0" applyNumberFormat="1" applyFont="1" applyFill="1" applyBorder="1" applyAlignment="1">
      <alignment horizontal="right" vertical="center"/>
    </xf>
    <xf numFmtId="4" fontId="16" fillId="2" borderId="15" xfId="0" applyNumberFormat="1" applyFont="1" applyFill="1" applyBorder="1" applyAlignment="1">
      <alignment horizontal="right" vertical="center"/>
    </xf>
    <xf numFmtId="4" fontId="16" fillId="2" borderId="6" xfId="0" applyNumberFormat="1" applyFont="1" applyFill="1" applyBorder="1" applyAlignment="1">
      <alignment horizontal="right" vertical="center"/>
    </xf>
    <xf numFmtId="4" fontId="16" fillId="2" borderId="17" xfId="0" applyNumberFormat="1" applyFont="1" applyFill="1" applyBorder="1" applyAlignment="1">
      <alignment horizontal="right" vertical="center"/>
    </xf>
    <xf numFmtId="0" fontId="9" fillId="2" borderId="13" xfId="0" applyFont="1" applyFill="1" applyBorder="1" applyAlignment="1">
      <alignment horizontal="left" vertical="center"/>
    </xf>
    <xf numFmtId="0" fontId="9" fillId="2" borderId="14" xfId="0" applyFont="1" applyFill="1" applyBorder="1" applyAlignment="1">
      <alignment horizontal="left" vertical="center"/>
    </xf>
    <xf numFmtId="0" fontId="9" fillId="2" borderId="16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1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18" xfId="0" applyFont="1" applyBorder="1" applyAlignment="1">
      <alignment horizontal="left"/>
    </xf>
    <xf numFmtId="0" fontId="4" fillId="0" borderId="3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7" fillId="0" borderId="43" xfId="0" applyFont="1" applyBorder="1" applyAlignment="1">
      <alignment horizontal="left" vertical="center"/>
    </xf>
    <xf numFmtId="0" fontId="17" fillId="0" borderId="35" xfId="0" applyFont="1" applyBorder="1" applyAlignment="1">
      <alignment horizontal="left" vertical="center"/>
    </xf>
    <xf numFmtId="0" fontId="10" fillId="0" borderId="43" xfId="0" applyFont="1" applyBorder="1" applyAlignment="1">
      <alignment horizontal="left" vertical="center"/>
    </xf>
    <xf numFmtId="0" fontId="10" fillId="0" borderId="35" xfId="0" applyFont="1" applyBorder="1" applyAlignment="1">
      <alignment horizontal="left" vertical="center"/>
    </xf>
    <xf numFmtId="0" fontId="4" fillId="4" borderId="39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40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10" fillId="0" borderId="34" xfId="0" applyFont="1" applyBorder="1" applyAlignment="1">
      <alignment horizontal="left" vertical="center"/>
    </xf>
    <xf numFmtId="0" fontId="10" fillId="0" borderId="44" xfId="0" applyFont="1" applyBorder="1" applyAlignment="1">
      <alignment horizontal="left" vertical="center"/>
    </xf>
    <xf numFmtId="0" fontId="10" fillId="0" borderId="38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63500</xdr:colOff>
      <xdr:row>12</xdr:row>
      <xdr:rowOff>55562</xdr:rowOff>
    </xdr:from>
    <xdr:to>
      <xdr:col>11</xdr:col>
      <xdr:colOff>0</xdr:colOff>
      <xdr:row>12</xdr:row>
      <xdr:rowOff>55562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3167063" y="2151062"/>
          <a:ext cx="2619375" cy="0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5</xdr:col>
      <xdr:colOff>746126</xdr:colOff>
      <xdr:row>31</xdr:row>
      <xdr:rowOff>7937</xdr:rowOff>
    </xdr:from>
    <xdr:to>
      <xdr:col>10</xdr:col>
      <xdr:colOff>754063</xdr:colOff>
      <xdr:row>31</xdr:row>
      <xdr:rowOff>15874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3095626" y="6953250"/>
          <a:ext cx="2643187" cy="7937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72"/>
  <sheetViews>
    <sheetView tabSelected="1" zoomScale="85" zoomScaleNormal="85" zoomScalePageLayoutView="120" workbookViewId="0">
      <selection activeCell="N7" sqref="N7"/>
    </sheetView>
  </sheetViews>
  <sheetFormatPr baseColWidth="10" defaultColWidth="9.140625" defaultRowHeight="15" x14ac:dyDescent="0.25"/>
  <cols>
    <col min="1" max="1" width="10.140625" customWidth="1"/>
    <col min="2" max="2" width="11.7109375" customWidth="1"/>
    <col min="3" max="3" width="15.28515625" customWidth="1"/>
    <col min="4" max="4" width="9.28515625" customWidth="1"/>
    <col min="5" max="5" width="16.140625" customWidth="1"/>
    <col min="6" max="6" width="13.28515625" customWidth="1"/>
    <col min="7" max="7" width="8.85546875" customWidth="1"/>
    <col min="8" max="8" width="6.85546875" customWidth="1"/>
    <col min="9" max="9" width="9.28515625" customWidth="1"/>
    <col min="10" max="10" width="4.42578125" customWidth="1"/>
    <col min="11" max="11" width="24.85546875" customWidth="1"/>
  </cols>
  <sheetData>
    <row r="1" spans="2:15" ht="15.75" thickBot="1" x14ac:dyDescent="0.3"/>
    <row r="2" spans="2:15" ht="21" customHeight="1" x14ac:dyDescent="0.25">
      <c r="B2" s="158"/>
      <c r="C2" s="159"/>
      <c r="D2" s="152" t="s">
        <v>43</v>
      </c>
      <c r="E2" s="153"/>
      <c r="F2" s="153"/>
      <c r="G2" s="153"/>
      <c r="H2" s="154"/>
      <c r="I2" s="166"/>
      <c r="J2" s="167"/>
      <c r="K2" s="168"/>
      <c r="L2" s="4"/>
      <c r="M2" s="4"/>
      <c r="N2" s="4"/>
      <c r="O2" s="4"/>
    </row>
    <row r="3" spans="2:15" ht="25.5" customHeight="1" thickBot="1" x14ac:dyDescent="0.3">
      <c r="B3" s="160"/>
      <c r="C3" s="161"/>
      <c r="D3" s="155"/>
      <c r="E3" s="156"/>
      <c r="F3" s="156"/>
      <c r="G3" s="156"/>
      <c r="H3" s="157"/>
      <c r="I3" s="169"/>
      <c r="J3" s="170"/>
      <c r="K3" s="171"/>
      <c r="L3" s="4"/>
      <c r="M3" s="4"/>
      <c r="N3" s="4"/>
      <c r="O3" s="4"/>
    </row>
    <row r="4" spans="2:15" ht="15" customHeight="1" thickBot="1" x14ac:dyDescent="0.3">
      <c r="B4" s="164" t="s">
        <v>42</v>
      </c>
      <c r="C4" s="165"/>
      <c r="D4" s="172" t="s">
        <v>49</v>
      </c>
      <c r="E4" s="173"/>
      <c r="F4" s="165"/>
      <c r="G4" s="173" t="s">
        <v>48</v>
      </c>
      <c r="H4" s="173"/>
      <c r="I4" s="173"/>
      <c r="J4" s="165"/>
      <c r="K4" s="23"/>
      <c r="L4" s="5"/>
    </row>
    <row r="5" spans="2:15" ht="15" customHeight="1" thickBot="1" x14ac:dyDescent="0.3">
      <c r="B5" s="162" t="s">
        <v>40</v>
      </c>
      <c r="C5" s="163"/>
      <c r="D5" s="174"/>
      <c r="E5" s="175"/>
      <c r="F5" s="175"/>
      <c r="G5" s="175"/>
      <c r="H5" s="175"/>
      <c r="I5" s="175"/>
      <c r="J5" s="175"/>
      <c r="K5" s="176"/>
      <c r="L5" s="5"/>
    </row>
    <row r="6" spans="2:15" ht="15" customHeight="1" thickBot="1" x14ac:dyDescent="0.3">
      <c r="B6" s="162" t="s">
        <v>39</v>
      </c>
      <c r="C6" s="163"/>
      <c r="D6" s="174"/>
      <c r="E6" s="175"/>
      <c r="F6" s="175"/>
      <c r="G6" s="175"/>
      <c r="H6" s="175"/>
      <c r="I6" s="175"/>
      <c r="J6" s="175"/>
      <c r="K6" s="176"/>
      <c r="L6" s="5"/>
    </row>
    <row r="7" spans="2:15" ht="15" customHeight="1" thickBot="1" x14ac:dyDescent="0.3">
      <c r="B7" s="162" t="s">
        <v>41</v>
      </c>
      <c r="C7" s="163"/>
      <c r="D7" s="174"/>
      <c r="E7" s="175"/>
      <c r="F7" s="175"/>
      <c r="G7" s="175"/>
      <c r="H7" s="175"/>
      <c r="I7" s="175"/>
      <c r="J7" s="175"/>
      <c r="K7" s="176"/>
      <c r="L7" s="5"/>
    </row>
    <row r="8" spans="2:15" ht="15.75" customHeight="1" thickBot="1" x14ac:dyDescent="0.3">
      <c r="B8" s="162" t="s">
        <v>8</v>
      </c>
      <c r="C8" s="163"/>
      <c r="D8" s="174"/>
      <c r="E8" s="175"/>
      <c r="F8" s="175"/>
      <c r="G8" s="175"/>
      <c r="H8" s="175"/>
      <c r="I8" s="175"/>
      <c r="J8" s="175"/>
      <c r="K8" s="176"/>
      <c r="L8" s="5"/>
    </row>
    <row r="9" spans="2:15" ht="15.75" customHeight="1" thickBot="1" x14ac:dyDescent="0.3">
      <c r="B9" s="162" t="s">
        <v>45</v>
      </c>
      <c r="C9" s="163"/>
      <c r="D9" s="174"/>
      <c r="E9" s="175"/>
      <c r="F9" s="175"/>
      <c r="G9" s="175"/>
      <c r="H9" s="175"/>
      <c r="I9" s="175"/>
      <c r="J9" s="175"/>
      <c r="K9" s="176"/>
      <c r="L9" s="4"/>
      <c r="M9" s="4"/>
      <c r="N9" s="4"/>
      <c r="O9" s="4"/>
    </row>
    <row r="10" spans="2:15" ht="15.75" thickBot="1" x14ac:dyDescent="0.3">
      <c r="B10" s="162" t="s">
        <v>44</v>
      </c>
      <c r="C10" s="163"/>
      <c r="D10" s="174"/>
      <c r="E10" s="175"/>
      <c r="F10" s="175"/>
      <c r="G10" s="175"/>
      <c r="H10" s="175"/>
      <c r="I10" s="175"/>
      <c r="J10" s="175"/>
      <c r="K10" s="176"/>
      <c r="L10" s="4"/>
      <c r="M10" s="4"/>
      <c r="N10" s="4"/>
      <c r="O10" s="4"/>
    </row>
    <row r="11" spans="2:15" ht="15" customHeight="1" x14ac:dyDescent="0.25">
      <c r="B11" s="136" t="s">
        <v>31</v>
      </c>
      <c r="C11" s="137"/>
      <c r="D11" s="137"/>
      <c r="E11" s="137"/>
      <c r="F11" s="138"/>
      <c r="G11" s="145" t="s">
        <v>34</v>
      </c>
      <c r="H11" s="145"/>
      <c r="I11" s="145"/>
      <c r="J11" s="145"/>
      <c r="K11" s="146"/>
      <c r="L11" s="4"/>
      <c r="M11" s="4"/>
      <c r="N11" s="4"/>
      <c r="O11" s="4"/>
    </row>
    <row r="12" spans="2:15" ht="15.75" customHeight="1" x14ac:dyDescent="0.25">
      <c r="B12" s="139"/>
      <c r="C12" s="140"/>
      <c r="D12" s="140"/>
      <c r="E12" s="140"/>
      <c r="F12" s="141"/>
      <c r="G12" s="147"/>
      <c r="H12" s="147"/>
      <c r="I12" s="147"/>
      <c r="J12" s="147"/>
      <c r="K12" s="148"/>
    </row>
    <row r="13" spans="2:15" ht="15" customHeight="1" x14ac:dyDescent="0.25">
      <c r="B13" s="139"/>
      <c r="C13" s="140"/>
      <c r="D13" s="140"/>
      <c r="E13" s="140"/>
      <c r="F13" s="141"/>
      <c r="G13" s="8"/>
      <c r="H13" s="4"/>
      <c r="I13" s="4"/>
      <c r="J13" s="4"/>
      <c r="K13" s="9"/>
    </row>
    <row r="14" spans="2:15" ht="15" customHeight="1" x14ac:dyDescent="0.25">
      <c r="B14" s="139"/>
      <c r="C14" s="140"/>
      <c r="D14" s="140"/>
      <c r="E14" s="140"/>
      <c r="F14" s="141"/>
      <c r="G14" s="151" t="s">
        <v>4</v>
      </c>
      <c r="H14" s="86"/>
      <c r="I14" s="86"/>
      <c r="J14" s="149" t="s">
        <v>35</v>
      </c>
      <c r="K14" s="150"/>
    </row>
    <row r="15" spans="2:15" ht="15.75" customHeight="1" x14ac:dyDescent="0.25">
      <c r="B15" s="139"/>
      <c r="C15" s="140"/>
      <c r="D15" s="140"/>
      <c r="E15" s="140"/>
      <c r="F15" s="141"/>
      <c r="G15" s="151" t="s">
        <v>3</v>
      </c>
      <c r="H15" s="86"/>
      <c r="I15" s="86"/>
      <c r="J15" s="115" t="s">
        <v>0</v>
      </c>
      <c r="K15" s="116"/>
    </row>
    <row r="16" spans="2:15" ht="13.5" customHeight="1" x14ac:dyDescent="0.25">
      <c r="B16" s="139"/>
      <c r="C16" s="140"/>
      <c r="D16" s="140"/>
      <c r="E16" s="140"/>
      <c r="F16" s="141"/>
      <c r="G16" s="151" t="s">
        <v>5</v>
      </c>
      <c r="H16" s="86"/>
      <c r="I16" s="86"/>
      <c r="J16" s="115" t="s">
        <v>0</v>
      </c>
      <c r="K16" s="116"/>
    </row>
    <row r="17" spans="2:11" ht="17.25" customHeight="1" thickBot="1" x14ac:dyDescent="0.3">
      <c r="B17" s="142"/>
      <c r="C17" s="143"/>
      <c r="D17" s="143"/>
      <c r="E17" s="143"/>
      <c r="F17" s="144"/>
      <c r="G17" s="135" t="s">
        <v>20</v>
      </c>
      <c r="H17" s="135"/>
      <c r="I17" s="135"/>
      <c r="J17" s="117"/>
      <c r="K17" s="118"/>
    </row>
    <row r="18" spans="2:11" ht="15.75" thickBot="1" x14ac:dyDescent="0.3">
      <c r="B18" s="12"/>
      <c r="C18" s="4"/>
      <c r="D18" s="4"/>
      <c r="E18" s="4"/>
      <c r="F18" s="4"/>
      <c r="G18" s="4"/>
      <c r="H18" s="4"/>
      <c r="I18" s="4"/>
      <c r="J18" s="83"/>
      <c r="K18" s="84"/>
    </row>
    <row r="19" spans="2:11" ht="15.75" customHeight="1" x14ac:dyDescent="0.25">
      <c r="B19" s="87" t="s">
        <v>9</v>
      </c>
      <c r="C19" s="88"/>
      <c r="D19" s="88"/>
      <c r="E19" s="88"/>
      <c r="F19" s="91" t="s">
        <v>19</v>
      </c>
      <c r="G19" s="88" t="s">
        <v>1</v>
      </c>
      <c r="H19" s="88" t="s">
        <v>18</v>
      </c>
      <c r="I19" s="88"/>
      <c r="J19" s="88" t="s">
        <v>32</v>
      </c>
      <c r="K19" s="93"/>
    </row>
    <row r="20" spans="2:11" ht="16.5" customHeight="1" x14ac:dyDescent="0.25">
      <c r="B20" s="89"/>
      <c r="C20" s="90"/>
      <c r="D20" s="90"/>
      <c r="E20" s="90"/>
      <c r="F20" s="92"/>
      <c r="G20" s="90"/>
      <c r="H20" s="90"/>
      <c r="I20" s="90"/>
      <c r="J20" s="90"/>
      <c r="K20" s="94"/>
    </row>
    <row r="21" spans="2:11" x14ac:dyDescent="0.25">
      <c r="B21" s="85" t="s">
        <v>46</v>
      </c>
      <c r="C21" s="86"/>
      <c r="D21" s="86"/>
      <c r="E21" s="86"/>
      <c r="F21" s="6">
        <v>40</v>
      </c>
      <c r="G21" s="7" t="s">
        <v>47</v>
      </c>
      <c r="H21" s="100">
        <v>5000</v>
      </c>
      <c r="I21" s="100"/>
      <c r="J21" s="95">
        <f t="shared" ref="J21:J22" si="0">H21*F21</f>
        <v>200000</v>
      </c>
      <c r="K21" s="96"/>
    </row>
    <row r="22" spans="2:11" x14ac:dyDescent="0.25">
      <c r="B22" s="85"/>
      <c r="C22" s="86"/>
      <c r="D22" s="86"/>
      <c r="E22" s="86"/>
      <c r="F22" s="6"/>
      <c r="G22" s="7"/>
      <c r="H22" s="100"/>
      <c r="I22" s="100"/>
      <c r="J22" s="95">
        <f t="shared" si="0"/>
        <v>0</v>
      </c>
      <c r="K22" s="96"/>
    </row>
    <row r="23" spans="2:11" x14ac:dyDescent="0.25">
      <c r="B23" s="85"/>
      <c r="C23" s="86"/>
      <c r="D23" s="86"/>
      <c r="E23" s="86"/>
      <c r="F23" s="6"/>
      <c r="G23" s="7"/>
      <c r="H23" s="100"/>
      <c r="I23" s="100"/>
      <c r="J23" s="95">
        <f t="shared" ref="J23:J25" si="1">H23*F23</f>
        <v>0</v>
      </c>
      <c r="K23" s="96"/>
    </row>
    <row r="24" spans="2:11" x14ac:dyDescent="0.25">
      <c r="B24" s="85"/>
      <c r="C24" s="86"/>
      <c r="D24" s="86"/>
      <c r="E24" s="86"/>
      <c r="F24" s="6"/>
      <c r="G24" s="7"/>
      <c r="H24" s="100"/>
      <c r="I24" s="100"/>
      <c r="J24" s="95">
        <f t="shared" si="1"/>
        <v>0</v>
      </c>
      <c r="K24" s="96"/>
    </row>
    <row r="25" spans="2:11" x14ac:dyDescent="0.25">
      <c r="B25" s="85"/>
      <c r="C25" s="86"/>
      <c r="D25" s="86"/>
      <c r="E25" s="86"/>
      <c r="F25" s="6"/>
      <c r="G25" s="7"/>
      <c r="H25" s="100"/>
      <c r="I25" s="100"/>
      <c r="J25" s="95">
        <f t="shared" si="1"/>
        <v>0</v>
      </c>
      <c r="K25" s="96"/>
    </row>
    <row r="26" spans="2:11" x14ac:dyDescent="0.25">
      <c r="B26" s="85"/>
      <c r="C26" s="86"/>
      <c r="D26" s="86"/>
      <c r="E26" s="86"/>
      <c r="F26" s="6"/>
      <c r="G26" s="7"/>
      <c r="H26" s="100"/>
      <c r="I26" s="100"/>
      <c r="J26" s="95">
        <f>H26*F26</f>
        <v>0</v>
      </c>
      <c r="K26" s="96"/>
    </row>
    <row r="27" spans="2:11" x14ac:dyDescent="0.25">
      <c r="B27" s="85"/>
      <c r="C27" s="86"/>
      <c r="D27" s="86"/>
      <c r="E27" s="86"/>
      <c r="F27" s="6"/>
      <c r="G27" s="7"/>
      <c r="H27" s="100"/>
      <c r="I27" s="100"/>
      <c r="J27" s="95">
        <f t="shared" ref="J27" si="2">H27*F27</f>
        <v>0</v>
      </c>
      <c r="K27" s="96"/>
    </row>
    <row r="28" spans="2:11" ht="15.75" thickBot="1" x14ac:dyDescent="0.3">
      <c r="B28" s="97"/>
      <c r="C28" s="98"/>
      <c r="D28" s="98"/>
      <c r="E28" s="98"/>
      <c r="F28" s="10"/>
      <c r="G28" s="11"/>
      <c r="H28" s="99"/>
      <c r="I28" s="99"/>
      <c r="J28" s="95">
        <f t="shared" ref="J28" si="3">H28*F28</f>
        <v>0</v>
      </c>
      <c r="K28" s="96"/>
    </row>
    <row r="29" spans="2:11" ht="15.75" thickBot="1" x14ac:dyDescent="0.3">
      <c r="B29" s="119" t="s">
        <v>29</v>
      </c>
      <c r="C29" s="120"/>
      <c r="D29" s="120"/>
      <c r="E29" s="120"/>
      <c r="F29" s="120"/>
      <c r="G29" s="120"/>
      <c r="H29" s="120"/>
      <c r="I29" s="121"/>
      <c r="J29" s="122">
        <f>SUM(J21:K28)</f>
        <v>200000</v>
      </c>
      <c r="K29" s="123"/>
    </row>
    <row r="30" spans="2:11" ht="15" customHeight="1" x14ac:dyDescent="0.25">
      <c r="B30" s="12"/>
      <c r="C30" s="4"/>
      <c r="D30" s="4"/>
      <c r="E30" s="4"/>
      <c r="F30" s="4"/>
      <c r="G30" s="4"/>
      <c r="H30" s="4"/>
      <c r="I30" s="4"/>
      <c r="J30" s="4"/>
      <c r="K30" s="9"/>
    </row>
    <row r="31" spans="2:11" ht="15" customHeight="1" x14ac:dyDescent="0.25">
      <c r="B31" s="12"/>
      <c r="C31" s="4"/>
      <c r="D31" s="4"/>
      <c r="E31" s="4"/>
      <c r="F31" s="4"/>
      <c r="G31" s="124" t="s">
        <v>2</v>
      </c>
      <c r="H31" s="124"/>
      <c r="I31" s="124"/>
      <c r="J31" s="125">
        <f>J21+J22+J23+J24+J25+J26+J27+J28</f>
        <v>200000</v>
      </c>
      <c r="K31" s="126"/>
    </row>
    <row r="32" spans="2:11" ht="16.5" thickBot="1" x14ac:dyDescent="0.3">
      <c r="B32" s="12"/>
      <c r="C32" s="4"/>
      <c r="D32" s="4"/>
      <c r="E32" s="4"/>
      <c r="F32" s="4"/>
      <c r="G32" s="13" t="s">
        <v>6</v>
      </c>
      <c r="H32" s="14">
        <v>0.19</v>
      </c>
      <c r="I32" s="127">
        <f>J31</f>
        <v>200000</v>
      </c>
      <c r="J32" s="127"/>
      <c r="K32" s="22">
        <f>+I32*H32</f>
        <v>38000</v>
      </c>
    </row>
    <row r="33" spans="2:16" x14ac:dyDescent="0.25">
      <c r="B33" s="12"/>
      <c r="C33" s="4"/>
      <c r="D33" s="4"/>
      <c r="E33" s="4"/>
      <c r="F33" s="4"/>
      <c r="G33" s="132" t="s">
        <v>7</v>
      </c>
      <c r="H33" s="133"/>
      <c r="I33" s="133"/>
      <c r="J33" s="128">
        <f>J31+K32</f>
        <v>238000</v>
      </c>
      <c r="K33" s="129"/>
    </row>
    <row r="34" spans="2:16" ht="15.75" thickBot="1" x14ac:dyDescent="0.3">
      <c r="B34" s="12"/>
      <c r="C34" s="4"/>
      <c r="D34" s="4"/>
      <c r="E34" s="4"/>
      <c r="F34" s="4"/>
      <c r="G34" s="134"/>
      <c r="H34" s="135"/>
      <c r="I34" s="135"/>
      <c r="J34" s="130"/>
      <c r="K34" s="131"/>
    </row>
    <row r="35" spans="2:16" ht="15" customHeight="1" x14ac:dyDescent="0.25">
      <c r="B35" s="12"/>
      <c r="C35" s="4"/>
      <c r="D35" s="4"/>
      <c r="E35" s="4"/>
      <c r="F35" s="4"/>
      <c r="G35" s="4"/>
      <c r="H35" s="4"/>
      <c r="I35" s="4"/>
      <c r="J35" s="4"/>
      <c r="K35" s="9"/>
    </row>
    <row r="36" spans="2:16" ht="15" customHeight="1" thickBot="1" x14ac:dyDescent="0.3">
      <c r="B36" s="12"/>
      <c r="C36" s="4"/>
      <c r="D36" s="4"/>
      <c r="E36" s="4"/>
      <c r="F36" s="4"/>
      <c r="K36" s="15"/>
      <c r="O36" s="60"/>
      <c r="P36" s="61"/>
    </row>
    <row r="37" spans="2:16" ht="14.25" customHeight="1" thickBot="1" x14ac:dyDescent="0.3">
      <c r="B37" s="28" t="s">
        <v>37</v>
      </c>
      <c r="C37" s="29"/>
      <c r="D37" s="29"/>
      <c r="E37" s="29"/>
      <c r="F37" s="29"/>
      <c r="G37" s="29"/>
      <c r="H37" s="29"/>
      <c r="I37" s="30"/>
      <c r="K37" s="15"/>
    </row>
    <row r="38" spans="2:16" ht="14.25" customHeight="1" thickBot="1" x14ac:dyDescent="0.3">
      <c r="B38" s="113" t="s">
        <v>21</v>
      </c>
      <c r="C38" s="114"/>
      <c r="D38" s="70" t="s">
        <v>22</v>
      </c>
      <c r="E38" s="69"/>
      <c r="F38" s="109" t="s">
        <v>13</v>
      </c>
      <c r="G38" s="110"/>
      <c r="H38" s="70" t="s">
        <v>14</v>
      </c>
      <c r="I38" s="30"/>
      <c r="K38" s="15"/>
    </row>
    <row r="39" spans="2:16" ht="15.75" customHeight="1" x14ac:dyDescent="0.25">
      <c r="B39" s="56" t="s">
        <v>23</v>
      </c>
      <c r="C39" s="57"/>
      <c r="D39" s="47"/>
      <c r="E39" s="48"/>
      <c r="F39" s="31"/>
      <c r="G39" s="31"/>
      <c r="H39" s="43">
        <f>+F39*D39</f>
        <v>0</v>
      </c>
      <c r="I39" s="44"/>
      <c r="K39" s="15"/>
    </row>
    <row r="40" spans="2:16" x14ac:dyDescent="0.25">
      <c r="B40" s="58" t="s">
        <v>24</v>
      </c>
      <c r="C40" s="59" t="s">
        <v>24</v>
      </c>
      <c r="D40" s="49"/>
      <c r="E40" s="50"/>
      <c r="F40" s="32"/>
      <c r="G40" s="32"/>
      <c r="H40" s="43">
        <f t="shared" ref="H40:H44" si="4">+F40*D40</f>
        <v>0</v>
      </c>
      <c r="I40" s="44"/>
      <c r="K40" s="15"/>
    </row>
    <row r="41" spans="2:16" x14ac:dyDescent="0.25">
      <c r="B41" s="58" t="s">
        <v>36</v>
      </c>
      <c r="C41" s="59" t="s">
        <v>25</v>
      </c>
      <c r="D41" s="49"/>
      <c r="E41" s="50"/>
      <c r="F41" s="32"/>
      <c r="G41" s="32"/>
      <c r="H41" s="43">
        <f t="shared" si="4"/>
        <v>0</v>
      </c>
      <c r="I41" s="44"/>
      <c r="K41" s="15"/>
    </row>
    <row r="42" spans="2:16" x14ac:dyDescent="0.25">
      <c r="B42" s="58"/>
      <c r="C42" s="59"/>
      <c r="D42" s="49"/>
      <c r="E42" s="50"/>
      <c r="F42" s="32"/>
      <c r="G42" s="32"/>
      <c r="H42" s="43">
        <f t="shared" si="4"/>
        <v>0</v>
      </c>
      <c r="I42" s="44"/>
      <c r="K42" s="15"/>
      <c r="L42" s="1"/>
      <c r="M42" s="1"/>
      <c r="N42" s="1"/>
      <c r="O42" s="1"/>
    </row>
    <row r="43" spans="2:16" x14ac:dyDescent="0.25">
      <c r="B43" s="58"/>
      <c r="C43" s="59"/>
      <c r="D43" s="49"/>
      <c r="E43" s="50"/>
      <c r="F43" s="32"/>
      <c r="G43" s="32"/>
      <c r="H43" s="43">
        <f t="shared" si="4"/>
        <v>0</v>
      </c>
      <c r="I43" s="44"/>
      <c r="K43" s="15"/>
      <c r="O43" s="1"/>
    </row>
    <row r="44" spans="2:16" ht="15.75" thickBot="1" x14ac:dyDescent="0.3">
      <c r="B44" s="111"/>
      <c r="C44" s="112"/>
      <c r="D44" s="51"/>
      <c r="E44" s="52"/>
      <c r="F44" s="33"/>
      <c r="G44" s="33"/>
      <c r="H44" s="43">
        <f t="shared" si="4"/>
        <v>0</v>
      </c>
      <c r="I44" s="44"/>
      <c r="J44" s="16"/>
      <c r="K44" s="17"/>
    </row>
    <row r="45" spans="2:16" ht="15.75" thickBot="1" x14ac:dyDescent="0.3">
      <c r="B45" s="53" t="s">
        <v>26</v>
      </c>
      <c r="C45" s="54"/>
      <c r="D45" s="54"/>
      <c r="E45" s="54"/>
      <c r="F45" s="54"/>
      <c r="G45" s="55"/>
      <c r="H45" s="45">
        <f>SUM(H39:H44)</f>
        <v>0</v>
      </c>
      <c r="I45" s="46"/>
      <c r="K45" s="15"/>
    </row>
    <row r="46" spans="2:16" x14ac:dyDescent="0.25">
      <c r="B46" s="18"/>
      <c r="K46" s="15"/>
    </row>
    <row r="47" spans="2:16" ht="15.75" thickBot="1" x14ac:dyDescent="0.3">
      <c r="B47" s="18"/>
      <c r="K47" s="15"/>
    </row>
    <row r="48" spans="2:16" ht="15" customHeight="1" x14ac:dyDescent="0.25">
      <c r="B48" s="101" t="s">
        <v>10</v>
      </c>
      <c r="C48" s="102"/>
      <c r="D48" s="105" t="s">
        <v>11</v>
      </c>
      <c r="E48" s="105"/>
      <c r="F48" s="105" t="s">
        <v>12</v>
      </c>
      <c r="G48" s="105"/>
      <c r="H48" s="105" t="s">
        <v>33</v>
      </c>
      <c r="I48" s="107"/>
      <c r="K48" s="15"/>
    </row>
    <row r="49" spans="2:11" ht="15.75" thickBot="1" x14ac:dyDescent="0.3">
      <c r="B49" s="103"/>
      <c r="C49" s="104"/>
      <c r="D49" s="106"/>
      <c r="E49" s="106"/>
      <c r="F49" s="106"/>
      <c r="G49" s="106"/>
      <c r="H49" s="106"/>
      <c r="I49" s="108"/>
      <c r="K49" s="15"/>
    </row>
    <row r="50" spans="2:11" x14ac:dyDescent="0.25">
      <c r="B50" s="78" t="s">
        <v>30</v>
      </c>
      <c r="C50" s="31"/>
      <c r="D50" s="71"/>
      <c r="E50" s="71"/>
      <c r="F50" s="31"/>
      <c r="G50" s="31"/>
      <c r="H50" s="63">
        <f>+D50-F50</f>
        <v>0</v>
      </c>
      <c r="I50" s="73"/>
      <c r="K50" s="15"/>
    </row>
    <row r="51" spans="2:11" x14ac:dyDescent="0.25">
      <c r="B51" s="38"/>
      <c r="C51" s="32"/>
      <c r="D51" s="72">
        <f>+J22</f>
        <v>0</v>
      </c>
      <c r="E51" s="72"/>
      <c r="F51" s="32"/>
      <c r="G51" s="32"/>
      <c r="H51" s="65">
        <f t="shared" ref="H51:H54" si="5">+D51-F51</f>
        <v>0</v>
      </c>
      <c r="I51" s="74"/>
      <c r="K51" s="15"/>
    </row>
    <row r="52" spans="2:11" x14ac:dyDescent="0.25">
      <c r="B52" s="38"/>
      <c r="C52" s="32"/>
      <c r="D52" s="72">
        <f>+J24</f>
        <v>0</v>
      </c>
      <c r="E52" s="72"/>
      <c r="F52" s="32"/>
      <c r="G52" s="32"/>
      <c r="H52" s="65">
        <f t="shared" si="5"/>
        <v>0</v>
      </c>
      <c r="I52" s="74"/>
      <c r="K52" s="15"/>
    </row>
    <row r="53" spans="2:11" x14ac:dyDescent="0.25">
      <c r="B53" s="38"/>
      <c r="C53" s="32"/>
      <c r="D53" s="72">
        <f>+J27</f>
        <v>0</v>
      </c>
      <c r="E53" s="72"/>
      <c r="F53" s="32"/>
      <c r="G53" s="32"/>
      <c r="H53" s="65">
        <f t="shared" si="5"/>
        <v>0</v>
      </c>
      <c r="I53" s="74"/>
      <c r="K53" s="15"/>
    </row>
    <row r="54" spans="2:11" ht="15.75" thickBot="1" x14ac:dyDescent="0.3">
      <c r="B54" s="39"/>
      <c r="C54" s="33"/>
      <c r="D54" s="37">
        <f>+J28</f>
        <v>0</v>
      </c>
      <c r="E54" s="37"/>
      <c r="F54" s="33"/>
      <c r="G54" s="33"/>
      <c r="H54" s="67">
        <f t="shared" si="5"/>
        <v>0</v>
      </c>
      <c r="I54" s="75"/>
      <c r="K54" s="15"/>
    </row>
    <row r="55" spans="2:11" ht="15.75" thickBot="1" x14ac:dyDescent="0.3">
      <c r="B55" s="79" t="s">
        <v>17</v>
      </c>
      <c r="C55" s="80"/>
      <c r="D55" s="62">
        <f>SUM(D50:E54)</f>
        <v>0</v>
      </c>
      <c r="E55" s="62"/>
      <c r="F55" s="62">
        <f>SUM(F50:G54)</f>
        <v>0</v>
      </c>
      <c r="G55" s="62"/>
      <c r="H55" s="76">
        <f>SUM(H50:I54)</f>
        <v>0</v>
      </c>
      <c r="I55" s="77"/>
      <c r="K55" s="15"/>
    </row>
    <row r="56" spans="2:11" ht="15.75" thickBot="1" x14ac:dyDescent="0.3">
      <c r="B56" s="18"/>
      <c r="K56" s="15"/>
    </row>
    <row r="57" spans="2:11" ht="15.75" thickBot="1" x14ac:dyDescent="0.3">
      <c r="B57" s="28" t="s">
        <v>15</v>
      </c>
      <c r="C57" s="29"/>
      <c r="D57" s="29"/>
      <c r="E57" s="29"/>
      <c r="F57" s="29"/>
      <c r="G57" s="29"/>
      <c r="H57" s="29"/>
      <c r="I57" s="30"/>
      <c r="K57" s="15"/>
    </row>
    <row r="58" spans="2:11" ht="15.75" thickBot="1" x14ac:dyDescent="0.3">
      <c r="B58" s="28" t="s">
        <v>16</v>
      </c>
      <c r="C58" s="29"/>
      <c r="D58" s="28" t="s">
        <v>27</v>
      </c>
      <c r="E58" s="30"/>
      <c r="F58" s="29" t="s">
        <v>13</v>
      </c>
      <c r="G58" s="69"/>
      <c r="H58" s="70" t="s">
        <v>14</v>
      </c>
      <c r="I58" s="30"/>
      <c r="K58" s="15"/>
    </row>
    <row r="59" spans="2:11" x14ac:dyDescent="0.25">
      <c r="B59" s="78"/>
      <c r="C59" s="31"/>
      <c r="D59" s="31"/>
      <c r="E59" s="31"/>
      <c r="F59" s="71"/>
      <c r="G59" s="71"/>
      <c r="H59" s="63">
        <f>+F59*D59</f>
        <v>0</v>
      </c>
      <c r="I59" s="64"/>
      <c r="K59" s="15"/>
    </row>
    <row r="60" spans="2:11" x14ac:dyDescent="0.25">
      <c r="B60" s="38"/>
      <c r="C60" s="32"/>
      <c r="D60" s="32"/>
      <c r="E60" s="32"/>
      <c r="F60" s="72"/>
      <c r="G60" s="72"/>
      <c r="H60" s="65">
        <f>+F60*D60</f>
        <v>0</v>
      </c>
      <c r="I60" s="66"/>
      <c r="K60" s="15"/>
    </row>
    <row r="61" spans="2:11" x14ac:dyDescent="0.25">
      <c r="B61" s="38"/>
      <c r="C61" s="32"/>
      <c r="D61" s="32"/>
      <c r="E61" s="32"/>
      <c r="F61" s="72"/>
      <c r="G61" s="72"/>
      <c r="H61" s="65">
        <f t="shared" ref="H61:H62" si="6">+F61*D61</f>
        <v>0</v>
      </c>
      <c r="I61" s="66"/>
      <c r="K61" s="15"/>
    </row>
    <row r="62" spans="2:11" ht="15.75" thickBot="1" x14ac:dyDescent="0.3">
      <c r="B62" s="39"/>
      <c r="C62" s="33"/>
      <c r="D62" s="33"/>
      <c r="E62" s="33"/>
      <c r="F62" s="37"/>
      <c r="G62" s="37"/>
      <c r="H62" s="67">
        <f t="shared" si="6"/>
        <v>0</v>
      </c>
      <c r="I62" s="68"/>
      <c r="K62" s="15"/>
    </row>
    <row r="63" spans="2:11" ht="15.75" thickBot="1" x14ac:dyDescent="0.3">
      <c r="B63" s="34" t="s">
        <v>28</v>
      </c>
      <c r="C63" s="35"/>
      <c r="D63" s="35"/>
      <c r="E63" s="35"/>
      <c r="F63" s="35"/>
      <c r="G63" s="36"/>
      <c r="H63" s="26">
        <f>SUM(H59:H62)</f>
        <v>0</v>
      </c>
      <c r="I63" s="27"/>
      <c r="K63" s="15"/>
    </row>
    <row r="64" spans="2:11" x14ac:dyDescent="0.25">
      <c r="B64" s="18"/>
      <c r="K64" s="15"/>
    </row>
    <row r="65" spans="2:11" ht="15.75" thickBot="1" x14ac:dyDescent="0.3">
      <c r="B65" s="18"/>
      <c r="K65" s="15"/>
    </row>
    <row r="66" spans="2:11" ht="30.95" customHeight="1" thickBot="1" x14ac:dyDescent="0.3">
      <c r="B66" s="40" t="s">
        <v>38</v>
      </c>
      <c r="C66" s="41"/>
      <c r="D66" s="41"/>
      <c r="E66" s="41"/>
      <c r="F66" s="41"/>
      <c r="G66" s="41"/>
      <c r="H66" s="41"/>
      <c r="I66" s="42"/>
      <c r="J66" s="24">
        <f>F1917-J31-H45-F55-H63</f>
        <v>-200000</v>
      </c>
      <c r="K66" s="25"/>
    </row>
    <row r="67" spans="2:11" ht="15.75" thickBot="1" x14ac:dyDescent="0.3">
      <c r="B67" s="19"/>
      <c r="C67" s="20"/>
      <c r="D67" s="20"/>
      <c r="E67" s="20"/>
      <c r="F67" s="20"/>
      <c r="G67" s="20"/>
      <c r="H67" s="20"/>
      <c r="I67" s="20"/>
      <c r="J67" s="20"/>
      <c r="K67" s="21"/>
    </row>
    <row r="71" spans="2:11" x14ac:dyDescent="0.25">
      <c r="B71" s="82"/>
      <c r="C71" s="82"/>
      <c r="D71" s="81"/>
      <c r="E71" s="81"/>
      <c r="F71" s="81"/>
      <c r="G71" s="2"/>
      <c r="H71" s="81"/>
      <c r="I71" s="81"/>
      <c r="J71" s="81"/>
      <c r="K71" s="81"/>
    </row>
    <row r="72" spans="2:11" x14ac:dyDescent="0.25">
      <c r="B72" s="3"/>
      <c r="D72" s="81"/>
      <c r="E72" s="81"/>
      <c r="F72" s="81"/>
      <c r="G72" s="82"/>
      <c r="H72" s="82"/>
      <c r="I72" s="81"/>
      <c r="J72" s="81"/>
      <c r="K72" s="81"/>
    </row>
  </sheetData>
  <mergeCells count="156">
    <mergeCell ref="D2:H3"/>
    <mergeCell ref="B2:C3"/>
    <mergeCell ref="B6:C6"/>
    <mergeCell ref="B4:C4"/>
    <mergeCell ref="B7:C7"/>
    <mergeCell ref="B8:C8"/>
    <mergeCell ref="B9:C9"/>
    <mergeCell ref="B10:C10"/>
    <mergeCell ref="G17:I17"/>
    <mergeCell ref="I2:K3"/>
    <mergeCell ref="B5:C5"/>
    <mergeCell ref="D4:F4"/>
    <mergeCell ref="G4:J4"/>
    <mergeCell ref="D5:K5"/>
    <mergeCell ref="D6:K6"/>
    <mergeCell ref="D7:K7"/>
    <mergeCell ref="D8:K8"/>
    <mergeCell ref="D9:K9"/>
    <mergeCell ref="D10:K10"/>
    <mergeCell ref="J23:K23"/>
    <mergeCell ref="J24:K24"/>
    <mergeCell ref="J25:K25"/>
    <mergeCell ref="B27:E27"/>
    <mergeCell ref="H27:I27"/>
    <mergeCell ref="J27:K27"/>
    <mergeCell ref="B21:E21"/>
    <mergeCell ref="B11:F17"/>
    <mergeCell ref="G11:K12"/>
    <mergeCell ref="J14:K14"/>
    <mergeCell ref="G16:I16"/>
    <mergeCell ref="G14:I14"/>
    <mergeCell ref="G15:I15"/>
    <mergeCell ref="D72:F72"/>
    <mergeCell ref="B38:C38"/>
    <mergeCell ref="G72:H72"/>
    <mergeCell ref="I72:K72"/>
    <mergeCell ref="B22:E22"/>
    <mergeCell ref="J15:K15"/>
    <mergeCell ref="J16:K16"/>
    <mergeCell ref="J17:K17"/>
    <mergeCell ref="B24:E24"/>
    <mergeCell ref="H21:I21"/>
    <mergeCell ref="H22:I22"/>
    <mergeCell ref="H23:I23"/>
    <mergeCell ref="H24:I24"/>
    <mergeCell ref="H25:I25"/>
    <mergeCell ref="B23:E23"/>
    <mergeCell ref="J21:K21"/>
    <mergeCell ref="J22:K22"/>
    <mergeCell ref="B29:I29"/>
    <mergeCell ref="J29:K29"/>
    <mergeCell ref="G31:I31"/>
    <mergeCell ref="J31:K31"/>
    <mergeCell ref="I32:J32"/>
    <mergeCell ref="J33:K34"/>
    <mergeCell ref="G33:I34"/>
    <mergeCell ref="D71:F71"/>
    <mergeCell ref="B71:C71"/>
    <mergeCell ref="H71:K71"/>
    <mergeCell ref="J18:K18"/>
    <mergeCell ref="B25:E25"/>
    <mergeCell ref="B19:E20"/>
    <mergeCell ref="F19:F20"/>
    <mergeCell ref="G19:G20"/>
    <mergeCell ref="H19:I20"/>
    <mergeCell ref="J19:K20"/>
    <mergeCell ref="J28:K28"/>
    <mergeCell ref="B28:E28"/>
    <mergeCell ref="H28:I28"/>
    <mergeCell ref="B26:E26"/>
    <mergeCell ref="H26:I26"/>
    <mergeCell ref="J26:K26"/>
    <mergeCell ref="B48:C49"/>
    <mergeCell ref="D48:E49"/>
    <mergeCell ref="F48:G49"/>
    <mergeCell ref="H48:I49"/>
    <mergeCell ref="D38:E38"/>
    <mergeCell ref="H38:I38"/>
    <mergeCell ref="F38:G38"/>
    <mergeCell ref="B44:C44"/>
    <mergeCell ref="H50:I50"/>
    <mergeCell ref="H51:I51"/>
    <mergeCell ref="H52:I52"/>
    <mergeCell ref="H53:I53"/>
    <mergeCell ref="H54:I54"/>
    <mergeCell ref="H55:I55"/>
    <mergeCell ref="B58:C58"/>
    <mergeCell ref="B59:C59"/>
    <mergeCell ref="B60:C60"/>
    <mergeCell ref="B53:C53"/>
    <mergeCell ref="B54:C54"/>
    <mergeCell ref="B55:C55"/>
    <mergeCell ref="D50:E50"/>
    <mergeCell ref="D51:E51"/>
    <mergeCell ref="D54:E54"/>
    <mergeCell ref="D52:E52"/>
    <mergeCell ref="D53:E53"/>
    <mergeCell ref="D55:E55"/>
    <mergeCell ref="B50:C50"/>
    <mergeCell ref="B51:C51"/>
    <mergeCell ref="B52:C52"/>
    <mergeCell ref="F50:G50"/>
    <mergeCell ref="F51:G51"/>
    <mergeCell ref="F52:G52"/>
    <mergeCell ref="F53:G53"/>
    <mergeCell ref="F54:G54"/>
    <mergeCell ref="F55:G55"/>
    <mergeCell ref="H59:I59"/>
    <mergeCell ref="H60:I60"/>
    <mergeCell ref="H61:I61"/>
    <mergeCell ref="H62:I62"/>
    <mergeCell ref="F58:G58"/>
    <mergeCell ref="H58:I58"/>
    <mergeCell ref="F59:G59"/>
    <mergeCell ref="F60:G60"/>
    <mergeCell ref="F61:G61"/>
    <mergeCell ref="O36:P36"/>
    <mergeCell ref="H39:I39"/>
    <mergeCell ref="H40:I40"/>
    <mergeCell ref="H41:I41"/>
    <mergeCell ref="H42:I42"/>
    <mergeCell ref="F39:G39"/>
    <mergeCell ref="F40:G40"/>
    <mergeCell ref="F41:G41"/>
    <mergeCell ref="F42:G42"/>
    <mergeCell ref="H43:I43"/>
    <mergeCell ref="H44:I44"/>
    <mergeCell ref="H45:I45"/>
    <mergeCell ref="B37:I37"/>
    <mergeCell ref="D39:E39"/>
    <mergeCell ref="D40:E40"/>
    <mergeCell ref="D41:E41"/>
    <mergeCell ref="D42:E42"/>
    <mergeCell ref="D43:E43"/>
    <mergeCell ref="D44:E44"/>
    <mergeCell ref="B45:G45"/>
    <mergeCell ref="F43:G43"/>
    <mergeCell ref="F44:G44"/>
    <mergeCell ref="B39:C39"/>
    <mergeCell ref="B40:C40"/>
    <mergeCell ref="B41:C41"/>
    <mergeCell ref="B42:C42"/>
    <mergeCell ref="B43:C43"/>
    <mergeCell ref="J66:K66"/>
    <mergeCell ref="H63:I63"/>
    <mergeCell ref="B57:I57"/>
    <mergeCell ref="D59:E59"/>
    <mergeCell ref="D60:E60"/>
    <mergeCell ref="D61:E61"/>
    <mergeCell ref="D62:E62"/>
    <mergeCell ref="B63:G63"/>
    <mergeCell ref="F62:G62"/>
    <mergeCell ref="B61:C61"/>
    <mergeCell ref="B62:C62"/>
    <mergeCell ref="D58:E58"/>
    <mergeCell ref="B66:I66"/>
  </mergeCells>
  <pageMargins left="0.51181102362204722" right="0.51181102362204722" top="0.35433070866141736" bottom="0.15748031496062992" header="0" footer="0"/>
  <pageSetup paperSize="9" scale="70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b9ffab0a-7cce-4b05-a519-15c996a72f93">11</Orden>
    <Metodolog_x00ed_a xmlns="b9ffab0a-7cce-4b05-a519-15c996a72f93">Planeación, Implementación y Evaluación de Mercados Campesinos</Metodolog_x00ed_a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D3353195B7954EA614C94FA7C70D1E" ma:contentTypeVersion="3" ma:contentTypeDescription="Crear nuevo documento." ma:contentTypeScope="" ma:versionID="493dcfdc0eb2e584349623456b114c68">
  <xsd:schema xmlns:xsd="http://www.w3.org/2001/XMLSchema" xmlns:xs="http://www.w3.org/2001/XMLSchema" xmlns:p="http://schemas.microsoft.com/office/2006/metadata/properties" xmlns:ns2="b9ffab0a-7cce-4b05-a519-15c996a72f93" xmlns:ns3="031e1a1d-f80a-447a-b882-3a10ef125cf7" targetNamespace="http://schemas.microsoft.com/office/2006/metadata/properties" ma:root="true" ma:fieldsID="ba72e396aa809bd59ac5521722835449" ns2:_="" ns3:_="">
    <xsd:import namespace="b9ffab0a-7cce-4b05-a519-15c996a72f93"/>
    <xsd:import namespace="031e1a1d-f80a-447a-b882-3a10ef125cf7"/>
    <xsd:element name="properties">
      <xsd:complexType>
        <xsd:sequence>
          <xsd:element name="documentManagement">
            <xsd:complexType>
              <xsd:all>
                <xsd:element ref="ns2:Metodolog_x00ed_a"/>
                <xsd:element ref="ns2:Orden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ffab0a-7cce-4b05-a519-15c996a72f93" elementFormDefault="qualified">
    <xsd:import namespace="http://schemas.microsoft.com/office/2006/documentManagement/types"/>
    <xsd:import namespace="http://schemas.microsoft.com/office/infopath/2007/PartnerControls"/>
    <xsd:element name="Metodolog_x00ed_a" ma:index="8" ma:displayName="Metodología" ma:internalName="Metodolog_x00ed_a">
      <xsd:simpleType>
        <xsd:restriction base="dms:Text">
          <xsd:maxLength value="255"/>
        </xsd:restriction>
      </xsd:simpleType>
    </xsd:element>
    <xsd:element name="Orden" ma:index="9" ma:displayName="Orden" ma:decimals="0" ma:internalName="Orden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e1a1d-f80a-447a-b882-3a10ef125cf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133AF2-3999-4B09-8421-974054648214}">
  <ds:schemaRefs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031e1a1d-f80a-447a-b882-3a10ef125cf7"/>
    <ds:schemaRef ds:uri="b9ffab0a-7cce-4b05-a519-15c996a72f9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393125D-9E04-44BB-B230-06A8232EA2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DD1D65-D44F-4AE7-A351-9D3D390DFB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ffab0a-7cce-4b05-a519-15c996a72f93"/>
    <ds:schemaRef ds:uri="031e1a1d-f80a-447a-b882-3a10ef125c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7.Costos-Gtos-Ganancias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11. Formatos Costos - Gastos  y Ganancias del Productor</dc:title>
  <dc:creator>Jan Klitsgaard</dc:creator>
  <cp:lastModifiedBy>Nicolas Narvaez</cp:lastModifiedBy>
  <cp:lastPrinted>2018-10-26T18:06:28Z</cp:lastPrinted>
  <dcterms:created xsi:type="dcterms:W3CDTF">2014-06-17T11:29:21Z</dcterms:created>
  <dcterms:modified xsi:type="dcterms:W3CDTF">2023-12-05T17:37:25Z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0x010100EAD3353195B7954EA614C94FA7C70D1E</vt:lpwstr>
  </property>
</Properties>
</file>